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/>
  </bookViews>
  <sheets>
    <sheet name="Условия поставки" sheetId="2" r:id="rId1"/>
    <sheet name="кол-во" sheetId="5" r:id="rId2"/>
  </sheets>
  <calcPr calcId="145621"/>
</workbook>
</file>

<file path=xl/calcChain.xml><?xml version="1.0" encoding="utf-8"?>
<calcChain xmlns="http://schemas.openxmlformats.org/spreadsheetml/2006/main">
  <c r="R17" i="5" l="1"/>
  <c r="R16" i="5"/>
  <c r="R15" i="5"/>
  <c r="R14" i="5"/>
  <c r="R13" i="5"/>
  <c r="R12" i="5"/>
  <c r="R11" i="5"/>
  <c r="R10" i="5"/>
  <c r="R9" i="5"/>
  <c r="R8" i="5"/>
  <c r="R7" i="5"/>
  <c r="R6" i="5"/>
  <c r="R5" i="5"/>
  <c r="R18" i="5" l="1"/>
</calcChain>
</file>

<file path=xl/sharedStrings.xml><?xml version="1.0" encoding="utf-8"?>
<sst xmlns="http://schemas.openxmlformats.org/spreadsheetml/2006/main" count="173" uniqueCount="80">
  <si>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</si>
  <si>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</si>
  <si>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</si>
  <si>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</si>
  <si>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</si>
  <si>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</si>
  <si>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Итого</t>
  </si>
  <si>
    <t>Цена, руб. без учета НДС</t>
  </si>
  <si>
    <t>Адрес доставки</t>
  </si>
  <si>
    <t>№</t>
  </si>
  <si>
    <t>Филиал</t>
  </si>
  <si>
    <t>КВД</t>
  </si>
  <si>
    <t>Номер лота</t>
  </si>
  <si>
    <t>ИТОГО</t>
  </si>
  <si>
    <t>Автотранспорт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</si>
  <si>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</si>
  <si>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</si>
  <si>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</si>
  <si>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</si>
  <si>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</si>
  <si>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</si>
  <si>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</si>
  <si>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</si>
  <si>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</si>
  <si>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Кол-во</t>
  </si>
  <si>
    <t>ПАО "МРСК Центра и Приволжья" филиал "Владимирэнерго", Владимирская обл., пос. Боголюбово, ул. Пушкина, 3 а</t>
  </si>
  <si>
    <t>филиал "Ивэнерго" ПАО "МРСК Центар и Приволжья", г.Иваново, ул. Отдельная, территория ПС "Ив-6"</t>
  </si>
  <si>
    <t>филиал "Калугаэнерго" ПАО "МРСК Центар и Приволжья", г. Калуга, Грабцевское шоссе, 35</t>
  </si>
  <si>
    <t>филиал "Кировэнерго" ПАО "МРСК Центар и Приволжья", г. Киров, ул. Народная, 3</t>
  </si>
  <si>
    <t>филиал "Мариэнерго" ПАО "МРСК Центар и Приволжья", г. Йошкар-Ола, ул. Машиностороителей, 123</t>
  </si>
  <si>
    <t>филиал "Рязаньэнерго" ПАО "МРСК Центра и Приволжья", г. Рязань, Куйбышевское шоссе, д. 22 "а"</t>
  </si>
  <si>
    <t>филиал "Тулэнерго" ПАО "МРСК Центар и Приволжья", г. Тула, Щегловская Засека, 24</t>
  </si>
  <si>
    <t>филиал "Удмуртэнерго" ПАО "МРСК Центар и Приволжья", г. Ижевск, Воткинское шоссе, 105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</si>
  <si>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</si>
  <si>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</si>
  <si>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</si>
  <si>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</si>
  <si>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</si>
  <si>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</si>
  <si>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</si>
  <si>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</si>
  <si>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</si>
  <si>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</si>
  <si>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</si>
  <si>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</si>
  <si>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</si>
  <si>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</si>
  <si>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</si>
  <si>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</si>
  <si>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</si>
  <si>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</si>
  <si>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</si>
  <si>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</si>
  <si>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</si>
  <si>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</si>
  <si>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305C</t>
  </si>
  <si>
    <t>Разрядники</t>
  </si>
  <si>
    <t>Изолятор ИРШФМК-10(-20)-III(I) УХЛ1</t>
  </si>
  <si>
    <t>ШТ</t>
  </si>
  <si>
    <t>Разрядник ГИРМК-110-7хИРМК-10-U120AD-II</t>
  </si>
  <si>
    <t>Разрядник РМК-20-IV-УХЛ1</t>
  </si>
  <si>
    <t>РазрядникГИРМК-35-3-ИРМК-30-U120AD-II</t>
  </si>
  <si>
    <t>РВ РВН-0,5 У1</t>
  </si>
  <si>
    <t>РВ РВН-0,5МН У1</t>
  </si>
  <si>
    <t>РВ РВН-1</t>
  </si>
  <si>
    <t>РВ РВО-10</t>
  </si>
  <si>
    <t>РВ РВО-6</t>
  </si>
  <si>
    <t>РВ РВС-110</t>
  </si>
  <si>
    <t>РВ РВС-15</t>
  </si>
  <si>
    <t>РВ РВС-33</t>
  </si>
  <si>
    <t>РВ РВС-35</t>
  </si>
  <si>
    <t>305C_010</t>
  </si>
  <si>
    <t>305C_002</t>
  </si>
  <si>
    <t>305C_006</t>
  </si>
  <si>
    <t>305C_005</t>
  </si>
  <si>
    <t>305C_004</t>
  </si>
  <si>
    <t>305C_008</t>
  </si>
  <si>
    <t>305C_009</t>
  </si>
  <si>
    <t>305С</t>
  </si>
  <si>
    <t>В течении 10 календарных дней с момента подачи заявки от филиала, но не позднее 30.06.2018г.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</si>
</sst>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2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5" fillId="0" borderId="0" xfId="0" applyFont="1"/>
    <xf numFmtId="0" fontId="5" fillId="0" borderId="0" xfId="0" applyFont="1" applyFill="1"/>
    <xf numFmtId="0" fontId="6" fillId="0" borderId="0" xfId="0" applyFont="1"/>
    <xf numFmtId="0" fontId="5" fillId="0" borderId="0" xfId="0" applyFont="1" applyBorder="1"/>
    <xf numFmtId="0" fontId="5" fillId="0" borderId="2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4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/>
    </xf>
    <xf numFmtId="0" fontId="8" fillId="0" borderId="2" xfId="0" applyFont="1" applyFill="1" applyBorder="1"/>
    <xf numFmtId="0" fontId="8" fillId="0" borderId="2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center"/>
    </xf>
    <xf numFmtId="4" fontId="8" fillId="0" borderId="2" xfId="0" applyNumberFormat="1" applyFont="1" applyFill="1" applyBorder="1"/>
    <xf numFmtId="0" fontId="8" fillId="0" borderId="2" xfId="0" applyFont="1" applyFill="1" applyBorder="1" applyAlignment="1">
      <alignment horizontal="right"/>
    </xf>
    <xf numFmtId="0" fontId="7" fillId="0" borderId="2" xfId="0" applyFont="1" applyFill="1" applyBorder="1" applyAlignment="1">
      <alignment horizontal="right"/>
    </xf>
    <xf numFmtId="4" fontId="7" fillId="0" borderId="2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 inden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8" fillId="0" borderId="2" xfId="0" applyNumberFormat="1" applyFont="1" applyFill="1" applyBorder="1" applyAlignment="1">
      <alignment horizontal="left"/>
    </xf>
    <xf numFmtId="0" fontId="8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/>
    </xf>
    <xf numFmtId="0" fontId="7" fillId="0" borderId="2" xfId="0" applyFont="1" applyFill="1" applyBorder="1"/>
    <xf numFmtId="4" fontId="7" fillId="0" borderId="2" xfId="0" applyNumberFormat="1" applyFont="1" applyFill="1" applyBorder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 indent="1"/>
    </xf>
    <xf numFmtId="0" fontId="6" fillId="0" borderId="0" xfId="0" applyFont="1" applyBorder="1"/>
    <xf numFmtId="4" fontId="7" fillId="0" borderId="0" xfId="0" applyNumberFormat="1" applyFont="1" applyFill="1" applyBorder="1"/>
    <xf numFmtId="0" fontId="7" fillId="0" borderId="0" xfId="0" applyFont="1" applyFill="1" applyBorder="1"/>
    <xf numFmtId="0" fontId="5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topLeftCell="A4" workbookViewId="0">
      <selection activeCell="E5" sqref="E5:E25"/>
    </sheetView>
  </sheetViews>
  <sheetFormatPr defaultRowHeight="15" x14ac:dyDescent="0.25"/>
  <cols>
    <col min="1" max="1" width="5.28515625" style="5" bestFit="1" customWidth="1"/>
    <col min="2" max="2" width="20.7109375" style="6" customWidth="1"/>
    <col min="3" max="3" width="90.28515625" style="7" bestFit="1" customWidth="1"/>
    <col min="4" max="4" width="17.42578125" style="7" bestFit="1" customWidth="1"/>
    <col min="5" max="5" width="74.140625" style="7" bestFit="1" customWidth="1"/>
    <col min="6" max="16384" width="9.140625" style="7"/>
  </cols>
  <sheetData>
    <row r="1" spans="1:5" x14ac:dyDescent="0.25">
      <c r="A1" s="5" t="s">
        <v>55</v>
      </c>
      <c r="C1" s="7" t="s">
        <v>56</v>
      </c>
    </row>
    <row r="3" spans="1:5" x14ac:dyDescent="0.25">
      <c r="A3" s="2" t="s">
        <v>9</v>
      </c>
      <c r="B3" s="2" t="s">
        <v>10</v>
      </c>
      <c r="C3" s="1" t="s">
        <v>8</v>
      </c>
      <c r="D3" s="1" t="s">
        <v>4</v>
      </c>
      <c r="E3" s="1" t="s">
        <v>5</v>
      </c>
    </row>
    <row r="4" spans="1:5" ht="25.5" x14ac:dyDescent="0.25">
      <c r="A4" s="4">
        <v>1</v>
      </c>
      <c r="B4" s="8" t="s">
        <v>15</v>
      </c>
      <c r="C4" s="9" t="s">
        <v>25</v>
      </c>
      <c r="D4" s="9" t="s">
        <v>14</v>
      </c>
      <c r="E4" s="10" t="s">
        <v>79</v>
      </c>
    </row>
    <row r="5" spans="1:5" ht="25.5" x14ac:dyDescent="0.25">
      <c r="A5" s="46">
        <v>2</v>
      </c>
      <c r="B5" s="49" t="s">
        <v>16</v>
      </c>
      <c r="C5" s="9" t="s">
        <v>26</v>
      </c>
      <c r="D5" s="9" t="s">
        <v>14</v>
      </c>
      <c r="E5" s="10" t="s">
        <v>79</v>
      </c>
    </row>
    <row r="6" spans="1:5" ht="25.5" x14ac:dyDescent="0.25">
      <c r="A6" s="47"/>
      <c r="B6" s="50"/>
      <c r="C6" s="9" t="s">
        <v>33</v>
      </c>
      <c r="D6" s="9" t="s">
        <v>14</v>
      </c>
      <c r="E6" s="10" t="s">
        <v>79</v>
      </c>
    </row>
    <row r="7" spans="1:5" ht="25.5" x14ac:dyDescent="0.25">
      <c r="A7" s="48"/>
      <c r="B7" s="51"/>
      <c r="C7" s="9" t="s">
        <v>34</v>
      </c>
      <c r="D7" s="9" t="s">
        <v>14</v>
      </c>
      <c r="E7" s="10" t="s">
        <v>79</v>
      </c>
    </row>
    <row r="8" spans="1:5" ht="25.5" x14ac:dyDescent="0.25">
      <c r="A8" s="4">
        <v>3</v>
      </c>
      <c r="B8" s="8" t="s">
        <v>17</v>
      </c>
      <c r="C8" s="9" t="s">
        <v>27</v>
      </c>
      <c r="D8" s="9" t="s">
        <v>14</v>
      </c>
      <c r="E8" s="10" t="s">
        <v>79</v>
      </c>
    </row>
    <row r="9" spans="1:5" ht="25.5" x14ac:dyDescent="0.25">
      <c r="A9" s="4">
        <v>4</v>
      </c>
      <c r="B9" s="8" t="s">
        <v>18</v>
      </c>
      <c r="C9" s="9" t="s">
        <v>28</v>
      </c>
      <c r="D9" s="9" t="s">
        <v>14</v>
      </c>
      <c r="E9" s="10" t="s">
        <v>79</v>
      </c>
    </row>
    <row r="10" spans="1:5" ht="25.5" x14ac:dyDescent="0.25">
      <c r="A10" s="4">
        <v>5</v>
      </c>
      <c r="B10" s="8" t="s">
        <v>19</v>
      </c>
      <c r="C10" s="9" t="s">
        <v>29</v>
      </c>
      <c r="D10" s="9" t="s">
        <v>14</v>
      </c>
      <c r="E10" s="10" t="s">
        <v>79</v>
      </c>
    </row>
    <row r="11" spans="1:5" ht="25.5" x14ac:dyDescent="0.25">
      <c r="A11" s="46">
        <v>6</v>
      </c>
      <c r="B11" s="8" t="s">
        <v>20</v>
      </c>
      <c r="C11" s="9"/>
      <c r="D11" s="9" t="s">
        <v>14</v>
      </c>
      <c r="E11" s="10" t="s">
        <v>79</v>
      </c>
    </row>
    <row r="12" spans="1:5" ht="25.5" x14ac:dyDescent="0.25">
      <c r="A12" s="47"/>
      <c r="B12" s="8" t="s">
        <v>35</v>
      </c>
      <c r="C12" s="9" t="s">
        <v>36</v>
      </c>
      <c r="D12" s="9" t="s">
        <v>14</v>
      </c>
      <c r="E12" s="10" t="s">
        <v>79</v>
      </c>
    </row>
    <row r="13" spans="1:5" ht="25.5" x14ac:dyDescent="0.25">
      <c r="A13" s="47"/>
      <c r="B13" s="8" t="s">
        <v>37</v>
      </c>
      <c r="C13" s="9" t="s">
        <v>38</v>
      </c>
      <c r="D13" s="9" t="s">
        <v>14</v>
      </c>
      <c r="E13" s="10" t="s">
        <v>79</v>
      </c>
    </row>
    <row r="14" spans="1:5" ht="25.5" x14ac:dyDescent="0.25">
      <c r="A14" s="47"/>
      <c r="B14" s="8" t="s">
        <v>39</v>
      </c>
      <c r="C14" s="9" t="s">
        <v>40</v>
      </c>
      <c r="D14" s="9" t="s">
        <v>14</v>
      </c>
      <c r="E14" s="10" t="s">
        <v>79</v>
      </c>
    </row>
    <row r="15" spans="1:5" ht="25.5" x14ac:dyDescent="0.25">
      <c r="A15" s="47"/>
      <c r="B15" s="8" t="s">
        <v>41</v>
      </c>
      <c r="C15" s="9" t="s">
        <v>42</v>
      </c>
      <c r="D15" s="9" t="s">
        <v>14</v>
      </c>
      <c r="E15" s="10" t="s">
        <v>79</v>
      </c>
    </row>
    <row r="16" spans="1:5" ht="25.5" x14ac:dyDescent="0.25">
      <c r="A16" s="47"/>
      <c r="B16" s="8" t="s">
        <v>43</v>
      </c>
      <c r="C16" s="9" t="s">
        <v>44</v>
      </c>
      <c r="D16" s="9" t="s">
        <v>14</v>
      </c>
      <c r="E16" s="10" t="s">
        <v>79</v>
      </c>
    </row>
    <row r="17" spans="1:5" ht="25.5" x14ac:dyDescent="0.25">
      <c r="A17" s="47"/>
      <c r="B17" s="8" t="s">
        <v>45</v>
      </c>
      <c r="C17" s="9" t="s">
        <v>46</v>
      </c>
      <c r="D17" s="9" t="s">
        <v>14</v>
      </c>
      <c r="E17" s="10" t="s">
        <v>79</v>
      </c>
    </row>
    <row r="18" spans="1:5" ht="25.5" x14ac:dyDescent="0.25">
      <c r="A18" s="47"/>
      <c r="B18" s="8" t="s">
        <v>47</v>
      </c>
      <c r="C18" s="9" t="s">
        <v>48</v>
      </c>
      <c r="D18" s="9" t="s">
        <v>14</v>
      </c>
      <c r="E18" s="10" t="s">
        <v>79</v>
      </c>
    </row>
    <row r="19" spans="1:5" ht="25.5" x14ac:dyDescent="0.25">
      <c r="A19" s="47"/>
      <c r="B19" s="8" t="s">
        <v>49</v>
      </c>
      <c r="C19" s="9" t="s">
        <v>50</v>
      </c>
      <c r="D19" s="9" t="s">
        <v>14</v>
      </c>
      <c r="E19" s="10" t="s">
        <v>79</v>
      </c>
    </row>
    <row r="20" spans="1:5" ht="25.5" x14ac:dyDescent="0.25">
      <c r="A20" s="48"/>
      <c r="B20" s="8" t="s">
        <v>51</v>
      </c>
      <c r="C20" s="9" t="s">
        <v>52</v>
      </c>
      <c r="D20" s="9" t="s">
        <v>14</v>
      </c>
      <c r="E20" s="10" t="s">
        <v>79</v>
      </c>
    </row>
    <row r="21" spans="1:5" ht="25.5" x14ac:dyDescent="0.25">
      <c r="A21" s="4">
        <v>7</v>
      </c>
      <c r="B21" s="8" t="s">
        <v>21</v>
      </c>
      <c r="C21" s="9" t="s">
        <v>30</v>
      </c>
      <c r="D21" s="9" t="s">
        <v>14</v>
      </c>
      <c r="E21" s="10" t="s">
        <v>79</v>
      </c>
    </row>
    <row r="22" spans="1:5" ht="25.5" x14ac:dyDescent="0.25">
      <c r="A22" s="4">
        <v>8</v>
      </c>
      <c r="B22" s="8" t="s">
        <v>22</v>
      </c>
      <c r="C22" s="9" t="s">
        <v>31</v>
      </c>
      <c r="D22" s="9" t="s">
        <v>14</v>
      </c>
      <c r="E22" s="10" t="s">
        <v>79</v>
      </c>
    </row>
    <row r="23" spans="1:5" ht="25.5" x14ac:dyDescent="0.25">
      <c r="A23" s="46">
        <v>9</v>
      </c>
      <c r="B23" s="49" t="s">
        <v>23</v>
      </c>
      <c r="C23" s="9" t="s">
        <v>32</v>
      </c>
      <c r="D23" s="9" t="s">
        <v>14</v>
      </c>
      <c r="E23" s="10" t="s">
        <v>79</v>
      </c>
    </row>
    <row r="24" spans="1:5" ht="25.5" x14ac:dyDescent="0.25">
      <c r="A24" s="47"/>
      <c r="B24" s="50"/>
      <c r="C24" s="9" t="s">
        <v>53</v>
      </c>
      <c r="D24" s="9" t="s">
        <v>14</v>
      </c>
      <c r="E24" s="10" t="s">
        <v>79</v>
      </c>
    </row>
    <row r="25" spans="1:5" ht="25.5" x14ac:dyDescent="0.25">
      <c r="A25" s="48"/>
      <c r="B25" s="51"/>
      <c r="C25" s="9" t="s">
        <v>54</v>
      </c>
      <c r="D25" s="9" t="s">
        <v>14</v>
      </c>
      <c r="E25" s="10" t="s">
        <v>79</v>
      </c>
    </row>
  </sheetData>
  <mergeCells count="5">
    <mergeCell ref="A5:A7"/>
    <mergeCell ref="B5:B7"/>
    <mergeCell ref="A23:A25"/>
    <mergeCell ref="A11:A20"/>
    <mergeCell ref="B23:B2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1"/>
  <sheetViews>
    <sheetView workbookViewId="0">
      <selection activeCell="K29" sqref="K29"/>
    </sheetView>
  </sheetViews>
  <sheetFormatPr defaultRowHeight="15" x14ac:dyDescent="0.25"/>
  <cols>
    <col min="1" max="2" width="9.28515625" bestFit="1" customWidth="1"/>
    <col min="6" max="6" width="9.28515625" bestFit="1" customWidth="1"/>
    <col min="8" max="18" width="9.28515625" bestFit="1" customWidth="1"/>
  </cols>
  <sheetData>
    <row r="1" spans="1:30" s="11" customFormat="1" ht="11.25" x14ac:dyDescent="0.2">
      <c r="B1" s="11" t="s">
        <v>55</v>
      </c>
      <c r="C1" s="11" t="s">
        <v>56</v>
      </c>
      <c r="F1" s="12"/>
      <c r="R1" s="13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</row>
    <row r="2" spans="1:30" s="11" customFormat="1" ht="11.25" x14ac:dyDescent="0.2">
      <c r="F2" s="12"/>
      <c r="R2" s="13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</row>
    <row r="3" spans="1:30" s="11" customFormat="1" ht="11.25" x14ac:dyDescent="0.2">
      <c r="F3" s="12"/>
      <c r="I3" s="44" t="s">
        <v>15</v>
      </c>
      <c r="J3" s="44" t="s">
        <v>16</v>
      </c>
      <c r="K3" s="44" t="s">
        <v>17</v>
      </c>
      <c r="L3" s="44" t="s">
        <v>18</v>
      </c>
      <c r="M3" s="44" t="s">
        <v>19</v>
      </c>
      <c r="N3" s="44" t="s">
        <v>20</v>
      </c>
      <c r="O3" s="44" t="s">
        <v>21</v>
      </c>
      <c r="P3" s="44" t="s">
        <v>22</v>
      </c>
      <c r="Q3" s="44" t="s">
        <v>23</v>
      </c>
      <c r="R3" s="45" t="s">
        <v>6</v>
      </c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</row>
    <row r="4" spans="1:30" s="11" customFormat="1" ht="42" x14ac:dyDescent="0.2">
      <c r="A4" s="15" t="s">
        <v>9</v>
      </c>
      <c r="B4" s="16" t="s">
        <v>0</v>
      </c>
      <c r="C4" s="16" t="s">
        <v>1</v>
      </c>
      <c r="D4" s="16" t="s">
        <v>11</v>
      </c>
      <c r="E4" s="16" t="s">
        <v>12</v>
      </c>
      <c r="F4" s="17" t="s">
        <v>3</v>
      </c>
      <c r="G4" s="16" t="s">
        <v>2</v>
      </c>
      <c r="H4" s="18" t="s">
        <v>7</v>
      </c>
      <c r="I4" s="19" t="s">
        <v>24</v>
      </c>
      <c r="J4" s="19" t="s">
        <v>24</v>
      </c>
      <c r="K4" s="19" t="s">
        <v>24</v>
      </c>
      <c r="L4" s="19" t="s">
        <v>24</v>
      </c>
      <c r="M4" s="19" t="s">
        <v>24</v>
      </c>
      <c r="N4" s="19" t="s">
        <v>24</v>
      </c>
      <c r="O4" s="19" t="s">
        <v>24</v>
      </c>
      <c r="P4" s="19" t="s">
        <v>24</v>
      </c>
      <c r="Q4" s="19" t="s">
        <v>24</v>
      </c>
      <c r="R4" s="19" t="s">
        <v>24</v>
      </c>
      <c r="S4" s="20"/>
      <c r="T4" s="20"/>
      <c r="U4" s="14"/>
      <c r="V4" s="14"/>
      <c r="W4" s="21"/>
      <c r="X4" s="21"/>
      <c r="Y4" s="21"/>
      <c r="Z4" s="21"/>
      <c r="AA4" s="21"/>
      <c r="AB4" s="14"/>
      <c r="AC4" s="14"/>
      <c r="AD4" s="14"/>
    </row>
    <row r="5" spans="1:30" s="11" customFormat="1" ht="11.25" x14ac:dyDescent="0.2">
      <c r="A5" s="15">
        <v>1</v>
      </c>
      <c r="B5" s="22">
        <v>2350476</v>
      </c>
      <c r="C5" s="23" t="s">
        <v>57</v>
      </c>
      <c r="D5" s="24"/>
      <c r="E5" s="23" t="s">
        <v>55</v>
      </c>
      <c r="F5" s="35" t="s">
        <v>78</v>
      </c>
      <c r="G5" s="25" t="s">
        <v>58</v>
      </c>
      <c r="H5" s="26">
        <v>5848.35</v>
      </c>
      <c r="I5" s="27"/>
      <c r="J5" s="27">
        <v>48</v>
      </c>
      <c r="K5" s="27"/>
      <c r="L5" s="27">
        <v>146</v>
      </c>
      <c r="M5" s="27">
        <v>51</v>
      </c>
      <c r="N5" s="27"/>
      <c r="O5" s="27">
        <v>27</v>
      </c>
      <c r="P5" s="27">
        <v>150</v>
      </c>
      <c r="Q5" s="27">
        <v>62</v>
      </c>
      <c r="R5" s="28">
        <f t="shared" ref="R5:R17" si="0">I5+J5+K5+L5+M5+N5+O5+P5+Q5</f>
        <v>484</v>
      </c>
      <c r="S5" s="30"/>
      <c r="T5" s="31"/>
      <c r="U5" s="14"/>
      <c r="V5" s="14"/>
      <c r="W5" s="32"/>
      <c r="X5" s="33"/>
      <c r="Y5" s="32"/>
      <c r="Z5" s="32"/>
      <c r="AA5" s="32"/>
      <c r="AB5" s="14"/>
      <c r="AC5" s="14"/>
      <c r="AD5" s="14"/>
    </row>
    <row r="6" spans="1:30" s="11" customFormat="1" ht="11.25" x14ac:dyDescent="0.2">
      <c r="A6" s="15">
        <v>2</v>
      </c>
      <c r="B6" s="22">
        <v>2348036</v>
      </c>
      <c r="C6" s="23" t="s">
        <v>59</v>
      </c>
      <c r="D6" s="24"/>
      <c r="E6" s="23" t="s">
        <v>55</v>
      </c>
      <c r="F6" s="35" t="s">
        <v>78</v>
      </c>
      <c r="G6" s="25" t="s">
        <v>58</v>
      </c>
      <c r="H6" s="26">
        <v>42372.87</v>
      </c>
      <c r="I6" s="27">
        <v>25</v>
      </c>
      <c r="J6" s="27"/>
      <c r="K6" s="27"/>
      <c r="L6" s="27"/>
      <c r="M6" s="27"/>
      <c r="N6" s="27">
        <v>46</v>
      </c>
      <c r="O6" s="27"/>
      <c r="P6" s="27"/>
      <c r="Q6" s="27"/>
      <c r="R6" s="28">
        <f t="shared" si="0"/>
        <v>71</v>
      </c>
      <c r="S6" s="30"/>
      <c r="T6" s="31"/>
      <c r="U6" s="14"/>
      <c r="V6" s="14"/>
      <c r="W6" s="32"/>
      <c r="X6" s="33"/>
      <c r="Y6" s="32"/>
      <c r="Z6" s="32"/>
      <c r="AA6" s="32"/>
      <c r="AB6" s="14"/>
      <c r="AC6" s="14"/>
      <c r="AD6" s="14"/>
    </row>
    <row r="7" spans="1:30" s="11" customFormat="1" ht="11.25" x14ac:dyDescent="0.2">
      <c r="A7" s="15">
        <v>3</v>
      </c>
      <c r="B7" s="22">
        <v>2324339</v>
      </c>
      <c r="C7" s="23" t="s">
        <v>60</v>
      </c>
      <c r="D7" s="34"/>
      <c r="E7" s="23" t="s">
        <v>55</v>
      </c>
      <c r="F7" s="35" t="s">
        <v>71</v>
      </c>
      <c r="G7" s="25" t="s">
        <v>58</v>
      </c>
      <c r="H7" s="26">
        <v>4334.79</v>
      </c>
      <c r="I7" s="27">
        <v>32</v>
      </c>
      <c r="J7" s="27">
        <v>24</v>
      </c>
      <c r="K7" s="27"/>
      <c r="L7" s="27"/>
      <c r="M7" s="27">
        <v>36</v>
      </c>
      <c r="N7" s="27">
        <v>296.99999999999989</v>
      </c>
      <c r="O7" s="27">
        <v>9</v>
      </c>
      <c r="P7" s="27">
        <v>447.00000000000011</v>
      </c>
      <c r="Q7" s="27">
        <v>508</v>
      </c>
      <c r="R7" s="28">
        <f t="shared" si="0"/>
        <v>1353</v>
      </c>
      <c r="S7" s="30"/>
      <c r="T7" s="31"/>
      <c r="U7" s="14"/>
      <c r="V7" s="14"/>
      <c r="W7" s="32"/>
      <c r="X7" s="33"/>
      <c r="Y7" s="32"/>
      <c r="Z7" s="32"/>
      <c r="AA7" s="32"/>
      <c r="AB7" s="14"/>
      <c r="AC7" s="14"/>
      <c r="AD7" s="14"/>
    </row>
    <row r="8" spans="1:30" s="11" customFormat="1" ht="11.25" x14ac:dyDescent="0.2">
      <c r="A8" s="15">
        <v>4</v>
      </c>
      <c r="B8" s="22">
        <v>2348015</v>
      </c>
      <c r="C8" s="23" t="s">
        <v>61</v>
      </c>
      <c r="D8" s="24"/>
      <c r="E8" s="23" t="s">
        <v>55</v>
      </c>
      <c r="F8" s="35" t="s">
        <v>78</v>
      </c>
      <c r="G8" s="25" t="s">
        <v>58</v>
      </c>
      <c r="H8" s="26">
        <v>25916</v>
      </c>
      <c r="I8" s="27"/>
      <c r="J8" s="27"/>
      <c r="K8" s="27"/>
      <c r="L8" s="27"/>
      <c r="M8" s="27"/>
      <c r="N8" s="27">
        <v>36</v>
      </c>
      <c r="O8" s="27"/>
      <c r="P8" s="27"/>
      <c r="Q8" s="27"/>
      <c r="R8" s="28">
        <f t="shared" si="0"/>
        <v>36</v>
      </c>
      <c r="S8" s="30"/>
      <c r="T8" s="31"/>
      <c r="U8" s="14"/>
      <c r="V8" s="14"/>
      <c r="W8" s="32"/>
      <c r="X8" s="33"/>
      <c r="Y8" s="32"/>
      <c r="Z8" s="32"/>
      <c r="AA8" s="32"/>
      <c r="AB8" s="14"/>
      <c r="AC8" s="14"/>
      <c r="AD8" s="14"/>
    </row>
    <row r="9" spans="1:30" s="11" customFormat="1" ht="11.25" x14ac:dyDescent="0.2">
      <c r="A9" s="15">
        <v>5</v>
      </c>
      <c r="B9" s="22">
        <v>2272373</v>
      </c>
      <c r="C9" s="23" t="s">
        <v>62</v>
      </c>
      <c r="D9" s="24"/>
      <c r="E9" s="23" t="s">
        <v>55</v>
      </c>
      <c r="F9" s="35" t="s">
        <v>78</v>
      </c>
      <c r="G9" s="25" t="s">
        <v>58</v>
      </c>
      <c r="H9" s="26">
        <v>900</v>
      </c>
      <c r="I9" s="27"/>
      <c r="J9" s="27"/>
      <c r="K9" s="27"/>
      <c r="L9" s="27"/>
      <c r="M9" s="27"/>
      <c r="N9" s="27">
        <v>6</v>
      </c>
      <c r="O9" s="27"/>
      <c r="P9" s="27"/>
      <c r="Q9" s="27"/>
      <c r="R9" s="28">
        <f t="shared" si="0"/>
        <v>6</v>
      </c>
      <c r="S9" s="30"/>
      <c r="T9" s="31"/>
      <c r="U9" s="14"/>
      <c r="V9" s="14"/>
      <c r="W9" s="32"/>
      <c r="X9" s="33"/>
      <c r="Y9" s="32"/>
      <c r="Z9" s="32"/>
      <c r="AA9" s="32"/>
      <c r="AB9" s="14"/>
      <c r="AC9" s="14"/>
      <c r="AD9" s="14"/>
    </row>
    <row r="10" spans="1:30" s="11" customFormat="1" ht="11.25" x14ac:dyDescent="0.2">
      <c r="A10" s="15">
        <v>6</v>
      </c>
      <c r="B10" s="22">
        <v>2013811</v>
      </c>
      <c r="C10" s="23" t="s">
        <v>63</v>
      </c>
      <c r="D10" s="24"/>
      <c r="E10" s="23" t="s">
        <v>55</v>
      </c>
      <c r="F10" s="35" t="s">
        <v>72</v>
      </c>
      <c r="G10" s="25" t="s">
        <v>58</v>
      </c>
      <c r="H10" s="26">
        <v>478.68</v>
      </c>
      <c r="I10" s="27">
        <v>84</v>
      </c>
      <c r="J10" s="27">
        <v>3</v>
      </c>
      <c r="K10" s="27">
        <v>141</v>
      </c>
      <c r="L10" s="27">
        <v>21</v>
      </c>
      <c r="M10" s="27">
        <v>232</v>
      </c>
      <c r="N10" s="27">
        <v>729</v>
      </c>
      <c r="O10" s="27">
        <v>3</v>
      </c>
      <c r="P10" s="27">
        <v>1310</v>
      </c>
      <c r="Q10" s="27">
        <v>495</v>
      </c>
      <c r="R10" s="28">
        <f t="shared" si="0"/>
        <v>3018</v>
      </c>
      <c r="S10" s="30"/>
      <c r="T10" s="31"/>
      <c r="U10" s="14"/>
      <c r="V10" s="14"/>
      <c r="W10" s="32"/>
      <c r="X10" s="33"/>
      <c r="Y10" s="32"/>
      <c r="Z10" s="32"/>
      <c r="AA10" s="32"/>
      <c r="AB10" s="14"/>
      <c r="AC10" s="14"/>
      <c r="AD10" s="14"/>
    </row>
    <row r="11" spans="1:30" s="11" customFormat="1" ht="11.25" x14ac:dyDescent="0.2">
      <c r="A11" s="15">
        <v>7</v>
      </c>
      <c r="B11" s="22">
        <v>2107560</v>
      </c>
      <c r="C11" s="23" t="s">
        <v>64</v>
      </c>
      <c r="D11" s="24"/>
      <c r="E11" s="23" t="s">
        <v>55</v>
      </c>
      <c r="F11" s="35" t="s">
        <v>75</v>
      </c>
      <c r="G11" s="25" t="s">
        <v>58</v>
      </c>
      <c r="H11" s="26">
        <v>1026.6600000000001</v>
      </c>
      <c r="I11" s="27"/>
      <c r="J11" s="27"/>
      <c r="K11" s="27">
        <v>25</v>
      </c>
      <c r="L11" s="27"/>
      <c r="M11" s="27"/>
      <c r="N11" s="27">
        <v>2</v>
      </c>
      <c r="O11" s="27"/>
      <c r="P11" s="27"/>
      <c r="Q11" s="27">
        <v>33</v>
      </c>
      <c r="R11" s="28">
        <f t="shared" si="0"/>
        <v>60</v>
      </c>
      <c r="S11" s="30"/>
      <c r="T11" s="31"/>
      <c r="U11" s="14"/>
      <c r="V11" s="14"/>
      <c r="W11" s="32"/>
      <c r="X11" s="33"/>
      <c r="Y11" s="32"/>
      <c r="Z11" s="32"/>
      <c r="AA11" s="32"/>
      <c r="AB11" s="14"/>
      <c r="AC11" s="14"/>
      <c r="AD11" s="14"/>
    </row>
    <row r="12" spans="1:30" s="11" customFormat="1" ht="11.25" x14ac:dyDescent="0.2">
      <c r="A12" s="15">
        <v>8</v>
      </c>
      <c r="B12" s="22">
        <v>2107562</v>
      </c>
      <c r="C12" s="23" t="s">
        <v>65</v>
      </c>
      <c r="D12" s="24"/>
      <c r="E12" s="23" t="s">
        <v>55</v>
      </c>
      <c r="F12" s="35" t="s">
        <v>73</v>
      </c>
      <c r="G12" s="25" t="s">
        <v>58</v>
      </c>
      <c r="H12" s="26">
        <v>1110.0899999999999</v>
      </c>
      <c r="I12" s="27">
        <v>69</v>
      </c>
      <c r="J12" s="27">
        <v>3</v>
      </c>
      <c r="K12" s="27">
        <v>419</v>
      </c>
      <c r="L12" s="27">
        <v>67</v>
      </c>
      <c r="M12" s="27">
        <v>129</v>
      </c>
      <c r="N12" s="27">
        <v>922</v>
      </c>
      <c r="O12" s="27">
        <v>847</v>
      </c>
      <c r="P12" s="27">
        <v>610</v>
      </c>
      <c r="Q12" s="27">
        <v>591</v>
      </c>
      <c r="R12" s="28">
        <f t="shared" si="0"/>
        <v>3657</v>
      </c>
      <c r="S12" s="30"/>
      <c r="T12" s="31"/>
      <c r="U12" s="14"/>
      <c r="V12" s="14"/>
      <c r="W12" s="32"/>
      <c r="X12" s="33"/>
      <c r="Y12" s="32"/>
      <c r="Z12" s="32"/>
      <c r="AA12" s="32"/>
      <c r="AB12" s="14"/>
      <c r="AC12" s="14"/>
      <c r="AD12" s="14"/>
    </row>
    <row r="13" spans="1:30" s="11" customFormat="1" ht="11.25" x14ac:dyDescent="0.2">
      <c r="A13" s="15">
        <v>9</v>
      </c>
      <c r="B13" s="22">
        <v>2107565</v>
      </c>
      <c r="C13" s="23" t="s">
        <v>66</v>
      </c>
      <c r="D13" s="24"/>
      <c r="E13" s="23" t="s">
        <v>55</v>
      </c>
      <c r="F13" s="35" t="s">
        <v>74</v>
      </c>
      <c r="G13" s="25" t="s">
        <v>58</v>
      </c>
      <c r="H13" s="26">
        <v>707.11</v>
      </c>
      <c r="I13" s="27">
        <v>24</v>
      </c>
      <c r="J13" s="27"/>
      <c r="K13" s="27">
        <v>28</v>
      </c>
      <c r="L13" s="27"/>
      <c r="M13" s="27">
        <v>3</v>
      </c>
      <c r="N13" s="27">
        <v>258</v>
      </c>
      <c r="O13" s="27"/>
      <c r="P13" s="27">
        <v>587</v>
      </c>
      <c r="Q13" s="27">
        <v>21</v>
      </c>
      <c r="R13" s="28">
        <f t="shared" si="0"/>
        <v>921</v>
      </c>
      <c r="S13" s="30"/>
      <c r="T13" s="31"/>
      <c r="U13" s="14"/>
      <c r="V13" s="14"/>
      <c r="W13" s="32"/>
      <c r="X13" s="33"/>
      <c r="Y13" s="32"/>
      <c r="Z13" s="32"/>
      <c r="AA13" s="32"/>
      <c r="AB13" s="14"/>
      <c r="AC13" s="14"/>
      <c r="AD13" s="14"/>
    </row>
    <row r="14" spans="1:30" s="11" customFormat="1" ht="11.25" x14ac:dyDescent="0.2">
      <c r="A14" s="15">
        <v>10</v>
      </c>
      <c r="B14" s="22">
        <v>2107581</v>
      </c>
      <c r="C14" s="23" t="s">
        <v>67</v>
      </c>
      <c r="D14" s="24"/>
      <c r="E14" s="23" t="s">
        <v>55</v>
      </c>
      <c r="F14" s="35" t="s">
        <v>78</v>
      </c>
      <c r="G14" s="25" t="s">
        <v>58</v>
      </c>
      <c r="H14" s="26">
        <v>49300</v>
      </c>
      <c r="I14" s="27"/>
      <c r="J14" s="27"/>
      <c r="K14" s="27"/>
      <c r="L14" s="27"/>
      <c r="M14" s="27"/>
      <c r="N14" s="27">
        <v>3</v>
      </c>
      <c r="O14" s="27"/>
      <c r="P14" s="27">
        <v>1</v>
      </c>
      <c r="Q14" s="27"/>
      <c r="R14" s="28">
        <f t="shared" si="0"/>
        <v>4</v>
      </c>
      <c r="S14" s="30"/>
      <c r="T14" s="31"/>
      <c r="U14" s="14"/>
      <c r="V14" s="14"/>
      <c r="W14" s="32"/>
      <c r="X14" s="33"/>
      <c r="Y14" s="32"/>
      <c r="Z14" s="32"/>
      <c r="AA14" s="32"/>
      <c r="AB14" s="14"/>
      <c r="AC14" s="14"/>
      <c r="AD14" s="14"/>
    </row>
    <row r="15" spans="1:30" s="11" customFormat="1" ht="11.25" x14ac:dyDescent="0.2">
      <c r="A15" s="15">
        <v>11</v>
      </c>
      <c r="B15" s="22">
        <v>2107583</v>
      </c>
      <c r="C15" s="23" t="s">
        <v>68</v>
      </c>
      <c r="D15" s="24"/>
      <c r="E15" s="23" t="s">
        <v>55</v>
      </c>
      <c r="F15" s="35" t="s">
        <v>76</v>
      </c>
      <c r="G15" s="25" t="s">
        <v>58</v>
      </c>
      <c r="H15" s="26">
        <v>15288.35</v>
      </c>
      <c r="I15" s="27"/>
      <c r="J15" s="27"/>
      <c r="K15" s="27"/>
      <c r="L15" s="27"/>
      <c r="M15" s="27"/>
      <c r="N15" s="27">
        <v>4</v>
      </c>
      <c r="O15" s="27">
        <v>2</v>
      </c>
      <c r="P15" s="27"/>
      <c r="Q15" s="27"/>
      <c r="R15" s="28">
        <f t="shared" si="0"/>
        <v>6</v>
      </c>
      <c r="S15" s="30"/>
      <c r="T15" s="31"/>
      <c r="U15" s="14"/>
      <c r="V15" s="14"/>
      <c r="W15" s="32"/>
      <c r="X15" s="33"/>
      <c r="Y15" s="32"/>
      <c r="Z15" s="32"/>
      <c r="AA15" s="32"/>
      <c r="AB15" s="14"/>
      <c r="AC15" s="14"/>
      <c r="AD15" s="14"/>
    </row>
    <row r="16" spans="1:30" s="11" customFormat="1" ht="11.25" x14ac:dyDescent="0.2">
      <c r="A16" s="15">
        <v>12</v>
      </c>
      <c r="B16" s="22">
        <v>2055475</v>
      </c>
      <c r="C16" s="23" t="s">
        <v>69</v>
      </c>
      <c r="D16" s="24"/>
      <c r="E16" s="23" t="s">
        <v>55</v>
      </c>
      <c r="F16" s="35" t="s">
        <v>78</v>
      </c>
      <c r="G16" s="25" t="s">
        <v>58</v>
      </c>
      <c r="H16" s="26">
        <v>21940</v>
      </c>
      <c r="I16" s="27"/>
      <c r="J16" s="27"/>
      <c r="K16" s="27"/>
      <c r="L16" s="27"/>
      <c r="M16" s="27">
        <v>3</v>
      </c>
      <c r="N16" s="27">
        <v>3</v>
      </c>
      <c r="O16" s="27"/>
      <c r="P16" s="27">
        <v>4</v>
      </c>
      <c r="Q16" s="27"/>
      <c r="R16" s="28">
        <f t="shared" si="0"/>
        <v>10</v>
      </c>
      <c r="S16" s="30"/>
      <c r="T16" s="31"/>
      <c r="U16" s="14"/>
      <c r="V16" s="14"/>
      <c r="W16" s="32"/>
      <c r="X16" s="33"/>
      <c r="Y16" s="32"/>
      <c r="Z16" s="32"/>
      <c r="AA16" s="32"/>
      <c r="AB16" s="14"/>
      <c r="AC16" s="14"/>
      <c r="AD16" s="14"/>
    </row>
    <row r="17" spans="1:30" s="11" customFormat="1" ht="11.25" x14ac:dyDescent="0.2">
      <c r="A17" s="15">
        <v>13</v>
      </c>
      <c r="B17" s="22">
        <v>2107585</v>
      </c>
      <c r="C17" s="23" t="s">
        <v>70</v>
      </c>
      <c r="D17" s="24"/>
      <c r="E17" s="23" t="s">
        <v>55</v>
      </c>
      <c r="F17" s="35" t="s">
        <v>77</v>
      </c>
      <c r="G17" s="25" t="s">
        <v>58</v>
      </c>
      <c r="H17" s="26">
        <v>23998.33</v>
      </c>
      <c r="I17" s="27"/>
      <c r="J17" s="27"/>
      <c r="K17" s="27"/>
      <c r="L17" s="27"/>
      <c r="M17" s="27">
        <v>1</v>
      </c>
      <c r="N17" s="27">
        <v>29</v>
      </c>
      <c r="O17" s="27">
        <v>2</v>
      </c>
      <c r="P17" s="27">
        <v>28</v>
      </c>
      <c r="Q17" s="27"/>
      <c r="R17" s="28">
        <f t="shared" si="0"/>
        <v>60</v>
      </c>
      <c r="S17" s="30"/>
      <c r="T17" s="31"/>
      <c r="U17" s="14"/>
      <c r="V17" s="14"/>
      <c r="W17" s="32"/>
      <c r="X17" s="33"/>
      <c r="Y17" s="32"/>
      <c r="Z17" s="32"/>
      <c r="AA17" s="32"/>
      <c r="AB17" s="14"/>
      <c r="AC17" s="14"/>
      <c r="AD17" s="14"/>
    </row>
    <row r="18" spans="1:30" s="13" customFormat="1" ht="11.25" x14ac:dyDescent="0.2">
      <c r="A18" s="15"/>
      <c r="B18" s="36" t="s">
        <v>13</v>
      </c>
      <c r="C18" s="37"/>
      <c r="D18" s="37"/>
      <c r="E18" s="37"/>
      <c r="F18" s="35"/>
      <c r="G18" s="36"/>
      <c r="H18" s="38"/>
      <c r="I18" s="29"/>
      <c r="J18" s="29"/>
      <c r="K18" s="29"/>
      <c r="L18" s="29"/>
      <c r="M18" s="29"/>
      <c r="N18" s="29"/>
      <c r="O18" s="29"/>
      <c r="P18" s="29"/>
      <c r="Q18" s="29"/>
      <c r="R18" s="29">
        <f>SUM(R5:R17)</f>
        <v>9686</v>
      </c>
      <c r="S18" s="39"/>
      <c r="T18" s="40"/>
      <c r="U18" s="41"/>
      <c r="V18" s="41"/>
      <c r="W18" s="42"/>
      <c r="X18" s="43"/>
      <c r="Y18" s="42"/>
      <c r="Z18" s="42"/>
      <c r="AA18" s="42"/>
      <c r="AB18" s="41"/>
      <c r="AC18" s="41"/>
      <c r="AD18" s="41"/>
    </row>
    <row r="19" spans="1:30" s="11" customFormat="1" ht="11.25" x14ac:dyDescent="0.2">
      <c r="F19" s="12"/>
      <c r="R19" s="13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</row>
    <row r="20" spans="1:30" s="11" customFormat="1" ht="11.25" x14ac:dyDescent="0.2">
      <c r="F20" s="12"/>
      <c r="R20" s="13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</row>
    <row r="21" spans="1:30" s="11" customFormat="1" ht="11.25" x14ac:dyDescent="0.2">
      <c r="F21" s="12"/>
      <c r="R21" s="13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</row>
    <row r="22" spans="1:30" s="11" customFormat="1" ht="11.25" x14ac:dyDescent="0.2">
      <c r="F22" s="12"/>
      <c r="R22" s="13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</row>
    <row r="23" spans="1:30" s="11" customFormat="1" ht="11.25" x14ac:dyDescent="0.2">
      <c r="F23" s="12"/>
      <c r="R23" s="13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</row>
    <row r="24" spans="1:30" s="11" customFormat="1" ht="11.25" x14ac:dyDescent="0.2">
      <c r="F24" s="12"/>
      <c r="R24" s="13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</row>
    <row r="31" spans="1:30" x14ac:dyDescent="0.25">
      <c r="D31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кол-во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2014-07-08T09:42:01Z</cp:lastPrinted>
  <dcterms:created xsi:type="dcterms:W3CDTF">2014-06-26T05:52:50Z</dcterms:created>
  <dcterms:modified xsi:type="dcterms:W3CDTF">2017-09-26T12:12:24Z</dcterms:modified>
</cp:coreProperties>
</file>